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12" sheetId="1" r:id="rId1"/>
  </sheets>
  <externalReferences>
    <externalReference r:id="rId2"/>
  </externalReferences>
  <definedNames>
    <definedName name="Z_6E36EA37_049E_4FAE_B719_2847CD16F858_.wvu.Cols" localSheetId="0" hidden="1">Лавоч.12!$F:$H,Лавоч.12!$L:$O</definedName>
    <definedName name="Z_6E36EA37_049E_4FAE_B719_2847CD16F858_.wvu.Rows" localSheetId="0" hidden="1">Лавоч.12!$42:$45</definedName>
    <definedName name="Z_73C0D023_21BD_4441_8EFA_957546C15799_.wvu.Cols" localSheetId="0" hidden="1">Лавоч.12!$F:$H,Лавоч.12!$L:$O</definedName>
    <definedName name="Z_73C0D023_21BD_4441_8EFA_957546C15799_.wvu.Rows" localSheetId="0" hidden="1">Лавоч.12!$42:$45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<sst xmlns="http://schemas.openxmlformats.org/spreadsheetml/2006/main" count="65" uniqueCount="54">
  <si>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ул.Лавочкина,12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</si>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</sst>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I37" sqref="I37"/>
    </sheetView>
  </sheetViews>
  <sheetFormatPr defaultColWidth="9.140625" defaultRowHeight="12.75"/>
  <cols>
    <col min="1" max="3" width="9.140625" style="1"/>
    <col min="4" max="4" width="24.7109375" style="1" customWidth="1"/>
    <col min="5" max="5" width="16.8554687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2.7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3545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3545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799976.2</v>
      </c>
      <c r="F10" s="25"/>
      <c r="G10" s="23"/>
      <c r="H10" s="23"/>
      <c r="I10" s="25">
        <v>790409.98</v>
      </c>
      <c r="J10" s="26">
        <v>138896.24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163144.26999999999</v>
      </c>
      <c r="F12" s="25"/>
      <c r="G12" s="23"/>
      <c r="H12" s="23"/>
      <c r="I12" s="25">
        <v>162493.20000000001</v>
      </c>
      <c r="J12" s="26">
        <v>24628.22</v>
      </c>
    </row>
    <row r="13" spans="1:10" ht="15.75" customHeight="1">
      <c r="A13" s="70" t="s">
        <v>16</v>
      </c>
      <c r="B13" s="71"/>
      <c r="C13" s="71"/>
      <c r="D13" s="72"/>
      <c r="E13" s="25">
        <v>232001.02</v>
      </c>
      <c r="F13" s="25"/>
      <c r="G13" s="23"/>
      <c r="H13" s="23"/>
      <c r="I13" s="25">
        <v>231963.11</v>
      </c>
      <c r="J13" s="26">
        <v>35120.5</v>
      </c>
    </row>
    <row r="14" spans="1:10" ht="14.45" customHeight="1">
      <c r="A14" s="63" t="s">
        <v>17</v>
      </c>
      <c r="B14" s="63"/>
      <c r="C14" s="63"/>
      <c r="D14" s="63"/>
      <c r="E14" s="25">
        <v>345951.74</v>
      </c>
      <c r="F14" s="25"/>
      <c r="G14" s="23"/>
      <c r="H14" s="23"/>
      <c r="I14" s="25">
        <v>357086.51</v>
      </c>
      <c r="J14" s="26">
        <v>60692.74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3.5" customHeight="1">
      <c r="A16" s="76" t="s">
        <v>19</v>
      </c>
      <c r="B16" s="77"/>
      <c r="C16" s="77"/>
      <c r="D16" s="78"/>
      <c r="E16" s="25">
        <v>556302.29</v>
      </c>
      <c r="F16" s="25"/>
      <c r="G16" s="23"/>
      <c r="H16" s="23"/>
      <c r="I16" s="25">
        <v>556230.77</v>
      </c>
      <c r="J16" s="26">
        <v>77637.37</v>
      </c>
    </row>
    <row r="17" spans="1:15" ht="15.75">
      <c r="A17" s="63" t="s">
        <v>20</v>
      </c>
      <c r="B17" s="63"/>
      <c r="C17" s="63"/>
      <c r="D17" s="63"/>
      <c r="E17" s="25">
        <v>56155.22</v>
      </c>
      <c r="F17" s="25"/>
      <c r="G17" s="23"/>
      <c r="H17" s="23"/>
      <c r="I17" s="25">
        <v>55531.4</v>
      </c>
      <c r="J17" s="26">
        <v>8548.16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8357.58</v>
      </c>
      <c r="F21" s="25"/>
      <c r="G21" s="23"/>
      <c r="H21" s="23"/>
      <c r="I21" s="25">
        <v>8200.8799999999992</v>
      </c>
      <c r="J21" s="26">
        <v>1464.92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-178921.73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180845.11</v>
      </c>
      <c r="L25" s="90">
        <f t="shared" ref="L25:O25" si="0">SUM(L27:L31)</f>
        <v>35596.51</v>
      </c>
      <c r="M25" s="90">
        <f t="shared" si="0"/>
        <v>42003.881799999996</v>
      </c>
      <c r="N25" s="90">
        <f t="shared" si="0"/>
        <v>0</v>
      </c>
      <c r="O25" s="90">
        <f t="shared" si="0"/>
        <v>0</v>
      </c>
    </row>
    <row r="26" spans="1:15" ht="25.5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30303.3</v>
      </c>
      <c r="L27" s="41">
        <v>11480.26</v>
      </c>
      <c r="M27" s="41">
        <f>L27*118%</f>
        <v>13546.7068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8980.25</v>
      </c>
      <c r="L28" s="41">
        <v>3460.66</v>
      </c>
      <c r="M28" s="41">
        <f t="shared" ref="M28:M31" si="4">L28*118%</f>
        <v>4083.5787999999998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7438.63</v>
      </c>
      <c r="L29" s="41">
        <v>5373.12</v>
      </c>
      <c r="M29" s="41">
        <f t="shared" si="4"/>
        <v>6340.2815999999993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62356.4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2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71766.53</v>
      </c>
      <c r="L31" s="41">
        <v>15282.47</v>
      </c>
      <c r="M31" s="41">
        <f t="shared" si="4"/>
        <v>18033.314599999998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280804.63</v>
      </c>
      <c r="L32" s="90">
        <f t="shared" ref="L32:O32" si="6">SUM(L34:L38)</f>
        <v>92352.540000000008</v>
      </c>
      <c r="M32" s="90">
        <f t="shared" si="6"/>
        <v>108975.99720000001</v>
      </c>
      <c r="N32" s="90">
        <f t="shared" si="6"/>
        <v>70071.48</v>
      </c>
      <c r="O32" s="90">
        <f t="shared" si="6"/>
        <v>70518.53604240001</v>
      </c>
    </row>
    <row r="33" spans="1:16" ht="32.25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79143.679999999993</v>
      </c>
      <c r="L34" s="41">
        <v>15788.67</v>
      </c>
      <c r="M34" s="41">
        <f t="shared" ref="M34:M38" si="7">L34*118%</f>
        <v>18630.6306</v>
      </c>
      <c r="N34" s="41">
        <v>41078.620000000003</v>
      </c>
      <c r="O34" s="41">
        <f t="shared" ref="O34:O38" si="8">N34*$O$23</f>
        <v>41340.701595600003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17754.759999999998</v>
      </c>
      <c r="L35" s="41">
        <v>4757.33</v>
      </c>
      <c r="M35" s="41">
        <f t="shared" si="7"/>
        <v>5613.6493999999993</v>
      </c>
      <c r="N35" s="41">
        <v>8015.39</v>
      </c>
      <c r="O35" s="41">
        <f t="shared" si="8"/>
        <v>8066.5281882000008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16055.21</v>
      </c>
      <c r="L36" s="42">
        <v>2887.04</v>
      </c>
      <c r="M36" s="42">
        <f t="shared" si="7"/>
        <v>3406.7071999999998</v>
      </c>
      <c r="N36" s="42">
        <v>9835.6</v>
      </c>
      <c r="O36" s="42">
        <f t="shared" si="8"/>
        <v>9898.3511280000002</v>
      </c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64707.19+7800</f>
        <v>72507.19</v>
      </c>
      <c r="J37" s="43"/>
      <c r="K37" s="43"/>
      <c r="L37" s="44">
        <v>32677.599999999999</v>
      </c>
      <c r="M37" s="44">
        <f t="shared" si="7"/>
        <v>38559.567999999999</v>
      </c>
      <c r="N37" s="44"/>
      <c r="O37" s="44">
        <f t="shared" si="8"/>
        <v>0</v>
      </c>
      <c r="P37" s="43"/>
    </row>
    <row r="38" spans="1:16" ht="39.7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95343.79</v>
      </c>
      <c r="J38" s="43"/>
      <c r="K38" s="43"/>
      <c r="L38" s="44">
        <v>36241.9</v>
      </c>
      <c r="M38" s="44">
        <f t="shared" si="7"/>
        <v>42765.442000000003</v>
      </c>
      <c r="N38" s="44">
        <v>11141.87</v>
      </c>
      <c r="O38" s="44">
        <f t="shared" si="8"/>
        <v>11212.955130600001</v>
      </c>
      <c r="P38" s="43"/>
    </row>
    <row r="39" spans="1:16" ht="30.75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95813.109999999986</v>
      </c>
      <c r="J39" s="47"/>
      <c r="K39" s="47"/>
      <c r="L39" s="47">
        <f t="shared" si="9"/>
        <v>21363.43</v>
      </c>
      <c r="M39" s="47">
        <f t="shared" si="9"/>
        <v>25208.847399999999</v>
      </c>
      <c r="N39" s="47">
        <f t="shared" si="9"/>
        <v>87841.800000000017</v>
      </c>
      <c r="O39" s="47">
        <f t="shared" si="9"/>
        <v>88402.230683999995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63337.9</v>
      </c>
      <c r="J40" s="43"/>
      <c r="K40" s="43"/>
      <c r="L40" s="44">
        <v>387.39</v>
      </c>
      <c r="M40" s="44">
        <f t="shared" ref="M40:M48" si="10">L40*118%</f>
        <v>457.12019999999995</v>
      </c>
      <c r="N40" s="44">
        <v>60994.15</v>
      </c>
      <c r="O40" s="44">
        <f t="shared" ref="O40:O49" si="11">N40*$O$23</f>
        <v>61383.292677000005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12760.72</v>
      </c>
      <c r="J41" s="43"/>
      <c r="K41" s="43"/>
      <c r="L41" s="44">
        <v>114.51</v>
      </c>
      <c r="M41" s="44">
        <f t="shared" si="10"/>
        <v>135.12180000000001</v>
      </c>
      <c r="N41" s="44">
        <v>12338.61</v>
      </c>
      <c r="O41" s="44">
        <f t="shared" si="11"/>
        <v>12417.330331800002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L42" s="48"/>
      <c r="M42" s="48">
        <f t="shared" si="10"/>
        <v>0</v>
      </c>
      <c r="N42" s="48"/>
      <c r="O42" s="48">
        <f t="shared" si="11"/>
        <v>0</v>
      </c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0"/>
        <v>0</v>
      </c>
      <c r="N43" s="41"/>
      <c r="O43" s="41">
        <f t="shared" si="11"/>
        <v>0</v>
      </c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0"/>
        <v>0</v>
      </c>
      <c r="N44" s="41"/>
      <c r="O44" s="41">
        <f t="shared" si="11"/>
        <v>0</v>
      </c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0"/>
        <v>0</v>
      </c>
      <c r="N45" s="41"/>
      <c r="O45" s="41">
        <f t="shared" si="11"/>
        <v>0</v>
      </c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403.25</v>
      </c>
      <c r="L46" s="41">
        <v>46.9</v>
      </c>
      <c r="M46" s="41">
        <f t="shared" si="10"/>
        <v>55.341999999999999</v>
      </c>
      <c r="N46" s="41">
        <v>641.74</v>
      </c>
      <c r="O46" s="41">
        <f t="shared" si="11"/>
        <v>645.83430120000003</v>
      </c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4902.59</v>
      </c>
      <c r="L47" s="41">
        <v>9850.08</v>
      </c>
      <c r="M47" s="41">
        <f t="shared" si="10"/>
        <v>11623.0944</v>
      </c>
      <c r="N47" s="41"/>
      <c r="O47" s="41">
        <f t="shared" si="11"/>
        <v>0</v>
      </c>
    </row>
    <row r="48" spans="1:16" ht="15.75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14408.65</v>
      </c>
      <c r="L48" s="41">
        <v>10964.55</v>
      </c>
      <c r="M48" s="41">
        <f t="shared" si="10"/>
        <v>12938.168999999998</v>
      </c>
      <c r="N48" s="41">
        <v>13867.3</v>
      </c>
      <c r="O48" s="41">
        <f t="shared" si="11"/>
        <v>13955.773374</v>
      </c>
    </row>
    <row r="49" spans="1:15" ht="19.5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374.91</v>
      </c>
      <c r="L49" s="41">
        <v>312.33</v>
      </c>
      <c r="M49" s="41">
        <f>L49*118%</f>
        <v>368.54939999999993</v>
      </c>
      <c r="N49" s="41">
        <v>484.03</v>
      </c>
      <c r="O49" s="41">
        <f t="shared" si="11"/>
        <v>487.11811139999998</v>
      </c>
    </row>
    <row r="50" spans="1:15" ht="27" customHeight="1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557837.76</v>
      </c>
      <c r="L50" s="49">
        <f t="shared" ref="L50:O50" si="12">L25+L32+L39+L49</f>
        <v>149624.81</v>
      </c>
      <c r="M50" s="49">
        <f t="shared" si="12"/>
        <v>176557.2758</v>
      </c>
      <c r="N50" s="49">
        <f t="shared" si="12"/>
        <v>158397.31000000003</v>
      </c>
      <c r="O50" s="49">
        <f t="shared" si="12"/>
        <v>159407.8848378</v>
      </c>
    </row>
    <row r="51" spans="1:15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62960.62</v>
      </c>
      <c r="L51" s="41"/>
      <c r="M51" s="41"/>
      <c r="N51" s="41"/>
      <c r="O51" s="41"/>
    </row>
    <row r="52" spans="1:15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52852.46</v>
      </c>
      <c r="L52" s="41"/>
      <c r="M52" s="41"/>
      <c r="N52" s="41"/>
      <c r="O52" s="41"/>
    </row>
    <row r="53" spans="1:15" ht="1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9150.2800000000007</v>
      </c>
      <c r="L53" s="41"/>
      <c r="M53" s="41"/>
      <c r="N53" s="41"/>
      <c r="O53" s="41"/>
    </row>
    <row r="54" spans="1:15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682801.12</v>
      </c>
      <c r="L54" s="41"/>
      <c r="M54" s="41"/>
      <c r="N54" s="41"/>
      <c r="O54" s="41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556302.29</v>
      </c>
      <c r="L55" s="41"/>
      <c r="M55" s="41"/>
      <c r="N55" s="41"/>
      <c r="O55" s="41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6">
        <f>I16</f>
        <v>556230.77</v>
      </c>
      <c r="K56" s="52"/>
      <c r="L56" s="41"/>
      <c r="M56" s="41"/>
      <c r="N56" s="41"/>
      <c r="O56" s="41"/>
    </row>
    <row r="57" spans="1:15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-305420.55999999994</v>
      </c>
      <c r="L57" s="49" t="e">
        <f t="shared" ref="L57:O57" si="13">L24+L56-L54</f>
        <v>#VALUE!</v>
      </c>
      <c r="M57" s="49" t="e">
        <f t="shared" si="13"/>
        <v>#VALUE!</v>
      </c>
      <c r="N57" s="49" t="e">
        <f t="shared" si="13"/>
        <v>#VALUE!</v>
      </c>
      <c r="O57" s="49" t="e">
        <f t="shared" si="13"/>
        <v>#VALUE!</v>
      </c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2013-05-24T07:42:26Z</dcterms:created>
  <dcterms:modified xsi:type="dcterms:W3CDTF">2014-05-12T12:23:47Z</dcterms:modified>
</cp:coreProperties>
</file>